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I TRIMESTRE\41 TGQIN\"/>
    </mc:Choice>
  </mc:AlternateContent>
  <xr:revisionPtr revIDLastSave="0" documentId="13_ncr:1_{D74137EA-0F0C-4D9C-99CB-6DD850C75297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3" i="10" l="1"/>
  <c r="C24" i="10"/>
  <c r="B16" i="10"/>
  <c r="B15" i="10"/>
  <c r="B14" i="10"/>
  <c r="B12" i="10"/>
  <c r="B13" i="10"/>
  <c r="B11" i="10"/>
  <c r="B10" i="10"/>
  <c r="D1" i="11"/>
  <c r="A4" i="11"/>
  <c r="F27" i="10"/>
  <c r="F28" i="10"/>
  <c r="F29" i="10"/>
  <c r="F23" i="10"/>
  <c r="I29" i="10"/>
  <c r="C29" i="10"/>
  <c r="C25" i="10"/>
  <c r="C27" i="10"/>
  <c r="C28" i="10"/>
  <c r="I24" i="10" l="1"/>
  <c r="I25" i="10"/>
  <c r="I26" i="10"/>
  <c r="I27" i="10"/>
  <c r="I28" i="10"/>
  <c r="I23" i="10"/>
</calcChain>
</file>

<file path=xl/sharedStrings.xml><?xml version="1.0" encoding="utf-8"?>
<sst xmlns="http://schemas.openxmlformats.org/spreadsheetml/2006/main" count="100" uniqueCount="88">
  <si>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</si>
  <si>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</si>
  <si>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</si>
  <si>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</si>
  <si>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</si>
  <si>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</si>
  <si>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</si>
  <si>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</si>
  <si>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</si>
  <si>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</si>
  <si>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</si>
  <si>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</si>
  <si>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</si>
  <si>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</si>
  <si>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</si>
  <si>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</si>
  <si>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</si>
  <si>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</si>
  <si>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</si>
  <si>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</si>
  <si>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</si>
  <si>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</si>
  <si>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</si>
  <si>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</si>
  <si>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</si>
  <si>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</si>
  <si>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</si>
  <si>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</si>
  <si>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</si>
  <si>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</si>
  <si>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</si>
  <si>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</si>
  <si>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</si>
  <si>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</si>
  <si>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</si>
  <si>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</si>
  <si>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</si>
  <si>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</si>
  <si>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</si>
  <si>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</si>
  <si>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</si>
  <si>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</si>
  <si>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</si>
  <si>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</si>
  <si>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</si>
  <si>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</si>
  <si>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>QAI</t>
  </si>
  <si>
    <t>Sonia Buitrago</t>
  </si>
  <si>
    <t>Conducir Processos de  Biotransformación</t>
  </si>
  <si>
    <t>Carboximeltil celulosa</t>
  </si>
  <si>
    <t>Nacl</t>
  </si>
  <si>
    <t>CaSO4</t>
  </si>
  <si>
    <t>K2HPO4</t>
  </si>
  <si>
    <t>KH2PO4</t>
  </si>
  <si>
    <t>Beaker 1000</t>
  </si>
  <si>
    <t>Beaker de 500 mL</t>
  </si>
  <si>
    <t>Balon aforado 100 ml</t>
  </si>
  <si>
    <t>NA</t>
  </si>
  <si>
    <t xml:space="preserve">Vidrios de reloj </t>
  </si>
  <si>
    <t>Espátulas</t>
  </si>
  <si>
    <t>Probeta 150 ml</t>
  </si>
  <si>
    <t>Beacker 250 ml</t>
  </si>
  <si>
    <t xml:space="preserve">Beaker 100 ml </t>
  </si>
  <si>
    <t>Grupo 1</t>
  </si>
  <si>
    <t>Grupo 2</t>
  </si>
  <si>
    <t>Grupo 3</t>
  </si>
  <si>
    <t>Grupo 4</t>
  </si>
  <si>
    <t>Agua tipo I</t>
  </si>
  <si>
    <t>2 litros</t>
  </si>
  <si>
    <t>(NH4)2 SO4</t>
  </si>
  <si>
    <t>UREA</t>
  </si>
  <si>
    <t>CaCl2 x 2H2O</t>
  </si>
  <si>
    <t>MgSO4x 7 H2O</t>
  </si>
  <si>
    <t xml:space="preserve">NaOH 0.1 N </t>
  </si>
  <si>
    <t>Na2HPO4.12H2O</t>
  </si>
  <si>
    <t>NaH2PO4.2H2O</t>
  </si>
  <si>
    <t>Balon aforado 50 ml</t>
  </si>
  <si>
    <t>1.25 g</t>
  </si>
  <si>
    <t>HCl 0.1 N (37%)</t>
  </si>
  <si>
    <t xml:space="preserve">0.3 ml </t>
  </si>
  <si>
    <t>28 g</t>
  </si>
  <si>
    <t>6 mayo 2026</t>
  </si>
  <si>
    <t>41TGQIN</t>
  </si>
  <si>
    <t>30/04/2026</t>
  </si>
  <si>
    <t>ELABORACIÓN MEDIOS DE CULTIVO Y PRODUCCIÓN INÓCULOS</t>
  </si>
  <si>
    <t xml:space="preserve">Planchas de calentamiento (4) </t>
  </si>
  <si>
    <t>Agitador magnético (8)</t>
  </si>
  <si>
    <t>Agitadores de vidrio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</si>
</sst>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16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6" fillId="2" borderId="2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wrapText="1"/>
      <protection locked="0"/>
    </xf>
    <xf numFmtId="0" fontId="5" fillId="2" borderId="19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217902</xdr:colOff>
      <xdr:row>0</xdr:row>
      <xdr:rowOff>10379</xdr:rowOff>
    </xdr:from>
    <xdr:to>
      <xdr:col>8</xdr:col>
      <xdr:colOff>742754</xdr:colOff>
      <xdr:row>2</xdr:row>
      <xdr:rowOff>20661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8287" y="10379"/>
          <a:ext cx="521042" cy="304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304801</xdr:colOff>
      <xdr:row>34</xdr:row>
      <xdr:rowOff>28442</xdr:rowOff>
    </xdr:from>
    <xdr:to>
      <xdr:col>8</xdr:col>
      <xdr:colOff>434341</xdr:colOff>
      <xdr:row>37</xdr:row>
      <xdr:rowOff>134521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5883EC-138C-358A-5C1D-BF9A70F2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1" y="7267442"/>
          <a:ext cx="929640" cy="565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K45"/>
  <sheetViews>
    <sheetView tabSelected="1" view="pageBreakPreview" topLeftCell="A7" zoomScale="130" zoomScaleNormal="130" zoomScaleSheetLayoutView="130" zoomScalePageLayoutView="150" workbookViewId="0">
      <selection activeCell="D17" sqref="D17"/>
    </sheetView>
  </sheetViews>
  <sheetFormatPr baseColWidth="10" defaultColWidth="10.59765625" defaultRowHeight="12" customHeight="1" x14ac:dyDescent="0.2"/>
  <cols>
    <col min="1" max="1" width="12.8984375" style="2" customWidth="1"/>
    <col min="2" max="2" width="12.09765625" style="2" customWidth="1"/>
    <col min="3" max="3" width="12" style="2" customWidth="1"/>
    <col min="4" max="4" width="13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12" customHeight="1" x14ac:dyDescent="0.3">
      <c r="A1" s="87" t="s">
        <v>0</v>
      </c>
      <c r="B1" s="88"/>
      <c r="C1" s="88"/>
      <c r="D1" s="88"/>
      <c r="E1" s="88"/>
      <c r="F1" s="88"/>
      <c r="G1" s="88"/>
      <c r="H1" s="89"/>
      <c r="I1"/>
    </row>
    <row r="2" spans="1:9" ht="12" customHeight="1" x14ac:dyDescent="0.2">
      <c r="A2" s="7" t="s">
        <v>1</v>
      </c>
      <c r="B2" s="35">
        <v>503</v>
      </c>
      <c r="C2" s="10" t="s">
        <v>2</v>
      </c>
      <c r="D2" s="84" t="s">
        <v>82</v>
      </c>
      <c r="E2" s="85"/>
      <c r="F2" s="10" t="s">
        <v>3</v>
      </c>
      <c r="G2" s="86" t="s">
        <v>46</v>
      </c>
      <c r="H2" s="70"/>
      <c r="I2" s="71"/>
    </row>
    <row r="3" spans="1:9" ht="12" customHeight="1" x14ac:dyDescent="0.2">
      <c r="A3" s="7" t="s">
        <v>4</v>
      </c>
      <c r="B3" s="5" t="s">
        <v>83</v>
      </c>
      <c r="C3" s="10" t="s">
        <v>5</v>
      </c>
      <c r="D3" s="68" t="s">
        <v>81</v>
      </c>
      <c r="E3" s="55"/>
      <c r="F3" s="10" t="s">
        <v>6</v>
      </c>
      <c r="G3" s="69">
        <v>0.75</v>
      </c>
      <c r="H3" s="70"/>
      <c r="I3" s="71"/>
    </row>
    <row r="4" spans="1:9" ht="12" customHeight="1" x14ac:dyDescent="0.2">
      <c r="A4" s="8" t="s">
        <v>7</v>
      </c>
      <c r="B4" s="6">
        <v>4</v>
      </c>
      <c r="C4" s="7" t="s">
        <v>8</v>
      </c>
      <c r="D4" s="91" t="s">
        <v>48</v>
      </c>
      <c r="E4" s="92"/>
      <c r="F4" s="7" t="s">
        <v>9</v>
      </c>
      <c r="G4" s="41" t="s">
        <v>47</v>
      </c>
      <c r="H4" s="55"/>
      <c r="I4" s="42"/>
    </row>
    <row r="5" spans="1:9" ht="12" customHeight="1" thickBot="1" x14ac:dyDescent="0.25">
      <c r="A5" s="9" t="s">
        <v>10</v>
      </c>
      <c r="B5" s="100" t="s">
        <v>84</v>
      </c>
      <c r="C5" s="101"/>
      <c r="D5" s="101"/>
      <c r="E5" s="101"/>
      <c r="F5" s="101"/>
      <c r="G5" s="101"/>
      <c r="H5" s="101"/>
      <c r="I5" s="102"/>
    </row>
    <row r="6" spans="1:9" ht="12" customHeight="1" x14ac:dyDescent="0.2">
      <c r="A6" s="96" t="s">
        <v>11</v>
      </c>
      <c r="B6" s="97"/>
      <c r="C6" s="97"/>
      <c r="D6" s="97"/>
      <c r="E6" s="97"/>
      <c r="F6" s="97"/>
      <c r="G6" s="97"/>
      <c r="H6" s="98"/>
      <c r="I6" s="99"/>
    </row>
    <row r="7" spans="1:9" ht="27" customHeight="1" x14ac:dyDescent="0.2">
      <c r="A7" s="17" t="s">
        <v>12</v>
      </c>
      <c r="B7" s="17" t="s">
        <v>42</v>
      </c>
      <c r="C7" s="7" t="s">
        <v>43</v>
      </c>
      <c r="D7" s="10" t="s">
        <v>44</v>
      </c>
      <c r="E7" s="7" t="s">
        <v>45</v>
      </c>
      <c r="F7" s="7" t="s">
        <v>13</v>
      </c>
      <c r="G7" s="103" t="s">
        <v>14</v>
      </c>
      <c r="H7" s="103"/>
      <c r="I7" s="7" t="s">
        <v>15</v>
      </c>
    </row>
    <row r="8" spans="1:9" ht="12" customHeight="1" x14ac:dyDescent="0.2">
      <c r="A8" s="1" t="s">
        <v>49</v>
      </c>
      <c r="B8" s="23" t="s">
        <v>80</v>
      </c>
      <c r="C8" s="1"/>
      <c r="D8" s="1"/>
      <c r="E8" s="19"/>
      <c r="F8" s="19"/>
      <c r="G8" s="74"/>
      <c r="H8" s="74"/>
      <c r="I8" s="1"/>
    </row>
    <row r="9" spans="1:9" ht="12" customHeight="1" x14ac:dyDescent="0.2">
      <c r="A9" s="1" t="s">
        <v>50</v>
      </c>
      <c r="B9" s="23" t="s">
        <v>77</v>
      </c>
      <c r="C9" s="1"/>
      <c r="D9" s="1"/>
      <c r="E9" s="1"/>
      <c r="F9" s="1"/>
      <c r="G9" s="74"/>
      <c r="H9" s="74"/>
      <c r="I9" s="1"/>
    </row>
    <row r="10" spans="1:9" ht="12" customHeight="1" x14ac:dyDescent="0.2">
      <c r="A10" s="1" t="s">
        <v>71</v>
      </c>
      <c r="B10" s="23">
        <f>+(0.1*4)+(0.24*4)</f>
        <v>1.3599999999999999</v>
      </c>
      <c r="C10" s="1"/>
      <c r="D10" s="1"/>
      <c r="E10" s="1"/>
      <c r="F10" s="1"/>
      <c r="G10" s="74"/>
      <c r="H10" s="74"/>
      <c r="I10" s="1"/>
    </row>
    <row r="11" spans="1:9" ht="12" customHeight="1" x14ac:dyDescent="0.2">
      <c r="A11" s="1" t="s">
        <v>51</v>
      </c>
      <c r="B11" s="23">
        <f>+(0.05*4)</f>
        <v>0.2</v>
      </c>
      <c r="C11" s="1"/>
      <c r="D11" s="1"/>
      <c r="E11" s="1"/>
      <c r="F11" s="1"/>
      <c r="G11" s="74"/>
      <c r="H11" s="74"/>
      <c r="I11" s="1"/>
    </row>
    <row r="12" spans="1:9" ht="12" customHeight="1" x14ac:dyDescent="0.2">
      <c r="A12" s="1" t="s">
        <v>52</v>
      </c>
      <c r="B12" s="23">
        <f>+(0.01*4)</f>
        <v>0.04</v>
      </c>
      <c r="C12" s="1"/>
      <c r="D12" s="1"/>
      <c r="E12" s="1"/>
      <c r="F12" s="1"/>
      <c r="G12" s="74"/>
      <c r="H12" s="74"/>
      <c r="I12" s="1"/>
    </row>
    <row r="13" spans="1:9" ht="12" customHeight="1" x14ac:dyDescent="0.2">
      <c r="A13" s="1" t="s">
        <v>53</v>
      </c>
      <c r="B13" s="24">
        <f>+(0.01*4)+(0.9*4)</f>
        <v>3.64</v>
      </c>
      <c r="C13" s="1"/>
      <c r="D13" s="1"/>
      <c r="E13" s="1"/>
      <c r="F13" s="1"/>
      <c r="G13" s="74"/>
      <c r="H13" s="74"/>
      <c r="I13" s="1"/>
    </row>
    <row r="14" spans="1:9" ht="12" customHeight="1" x14ac:dyDescent="0.2">
      <c r="A14" s="1" t="s">
        <v>69</v>
      </c>
      <c r="B14" s="23">
        <f>+(0.84*4)</f>
        <v>3.36</v>
      </c>
      <c r="C14" s="1"/>
      <c r="D14" s="1"/>
      <c r="E14" s="1"/>
      <c r="F14" s="1"/>
      <c r="G14" s="74"/>
      <c r="H14" s="74"/>
      <c r="I14" s="1"/>
    </row>
    <row r="15" spans="1:9" ht="12" customHeight="1" x14ac:dyDescent="0.2">
      <c r="A15" s="1" t="s">
        <v>70</v>
      </c>
      <c r="B15" s="23">
        <f>0.18*4</f>
        <v>0.72</v>
      </c>
      <c r="C15" s="1"/>
      <c r="D15" s="1"/>
      <c r="E15" s="1"/>
      <c r="F15" s="1"/>
      <c r="G15" s="74"/>
      <c r="H15" s="74"/>
      <c r="I15" s="1"/>
    </row>
    <row r="16" spans="1:9" ht="12" customHeight="1" x14ac:dyDescent="0.2">
      <c r="A16" s="1" t="s">
        <v>72</v>
      </c>
      <c r="B16" s="23">
        <f>0.24*4</f>
        <v>0.96</v>
      </c>
      <c r="C16" s="1"/>
      <c r="D16" s="1"/>
      <c r="E16" s="18"/>
    </row>
    <row r="17" spans="1:11" ht="12" customHeight="1" x14ac:dyDescent="0.2">
      <c r="A17" s="1" t="s">
        <v>78</v>
      </c>
      <c r="B17" s="23" t="s">
        <v>79</v>
      </c>
      <c r="C17" s="1"/>
      <c r="D17" s="1"/>
      <c r="E17" s="18"/>
      <c r="F17" s="75" t="s">
        <v>16</v>
      </c>
      <c r="G17" s="76"/>
      <c r="H17" s="76"/>
      <c r="I17" s="77"/>
    </row>
    <row r="18" spans="1:11" ht="12" customHeight="1" x14ac:dyDescent="0.2">
      <c r="A18" s="1" t="s">
        <v>73</v>
      </c>
      <c r="B18" s="23">
        <v>0.4</v>
      </c>
      <c r="C18" s="1"/>
      <c r="D18" s="1"/>
      <c r="E18" s="18"/>
      <c r="F18" s="78"/>
      <c r="G18" s="79"/>
      <c r="H18" s="79"/>
      <c r="I18" s="80"/>
    </row>
    <row r="19" spans="1:11" ht="12" customHeight="1" x14ac:dyDescent="0.2">
      <c r="A19" s="1" t="s">
        <v>74</v>
      </c>
      <c r="B19" s="23">
        <v>1.7909999999999999</v>
      </c>
      <c r="C19" s="1"/>
      <c r="D19" s="1"/>
      <c r="E19" s="18"/>
      <c r="F19" s="78"/>
      <c r="G19" s="79"/>
      <c r="H19" s="79"/>
      <c r="I19" s="80"/>
    </row>
    <row r="20" spans="1:11" ht="12" customHeight="1" x14ac:dyDescent="0.2">
      <c r="A20" s="1" t="s">
        <v>75</v>
      </c>
      <c r="B20" s="23">
        <v>1.2330000000000001</v>
      </c>
      <c r="C20" s="1"/>
      <c r="D20" s="1"/>
      <c r="E20" s="18"/>
      <c r="F20" s="81"/>
      <c r="G20" s="82"/>
      <c r="H20" s="82"/>
      <c r="I20" s="83"/>
    </row>
    <row r="21" spans="1:11" ht="12" customHeight="1" thickBot="1" x14ac:dyDescent="0.25">
      <c r="A21" s="93" t="s">
        <v>17</v>
      </c>
      <c r="B21" s="94"/>
      <c r="C21" s="94"/>
      <c r="D21" s="94"/>
      <c r="E21" s="94"/>
      <c r="F21" s="94"/>
      <c r="G21" s="94"/>
      <c r="H21" s="94"/>
      <c r="I21" s="95"/>
    </row>
    <row r="22" spans="1:11" ht="17.399999999999999" customHeight="1" x14ac:dyDescent="0.2">
      <c r="A22" s="11" t="s">
        <v>18</v>
      </c>
      <c r="B22" s="12" t="s">
        <v>19</v>
      </c>
      <c r="C22" s="13" t="s">
        <v>20</v>
      </c>
      <c r="D22" s="14" t="s">
        <v>18</v>
      </c>
      <c r="E22" s="12" t="s">
        <v>19</v>
      </c>
      <c r="F22" s="15" t="s">
        <v>20</v>
      </c>
      <c r="G22" s="14" t="s">
        <v>18</v>
      </c>
      <c r="H22" s="12" t="s">
        <v>19</v>
      </c>
      <c r="I22" s="15" t="s">
        <v>20</v>
      </c>
    </row>
    <row r="23" spans="1:11" ht="12" customHeight="1" x14ac:dyDescent="0.2">
      <c r="A23" s="25" t="s">
        <v>54</v>
      </c>
      <c r="B23" s="23">
        <v>1</v>
      </c>
      <c r="C23" s="26">
        <f>B23*B$4</f>
        <v>4</v>
      </c>
      <c r="D23" s="27" t="s">
        <v>61</v>
      </c>
      <c r="E23" s="22">
        <v>2</v>
      </c>
      <c r="F23" s="26">
        <f>E23*B$4</f>
        <v>8</v>
      </c>
      <c r="G23" s="28"/>
      <c r="H23" s="3"/>
      <c r="I23" s="4">
        <f>H23*B$4</f>
        <v>0</v>
      </c>
    </row>
    <row r="24" spans="1:11" ht="12" customHeight="1" x14ac:dyDescent="0.2">
      <c r="A24" s="25" t="s">
        <v>55</v>
      </c>
      <c r="B24" s="23">
        <v>1</v>
      </c>
      <c r="C24" s="26">
        <f t="shared" ref="C24:C29" si="0">B24*B$4</f>
        <v>4</v>
      </c>
      <c r="D24" s="27" t="s">
        <v>62</v>
      </c>
      <c r="E24" s="22" t="s">
        <v>57</v>
      </c>
      <c r="F24" s="26">
        <v>4</v>
      </c>
      <c r="G24" s="28"/>
      <c r="H24" s="3"/>
      <c r="I24" s="4">
        <f t="shared" ref="I24:I29" si="1">H24*B$4</f>
        <v>0</v>
      </c>
    </row>
    <row r="25" spans="1:11" ht="12" customHeight="1" x14ac:dyDescent="0.2">
      <c r="A25" s="25" t="s">
        <v>87</v>
      </c>
      <c r="B25" s="23">
        <v>2</v>
      </c>
      <c r="C25" s="26">
        <f t="shared" si="0"/>
        <v>8</v>
      </c>
      <c r="D25" s="29" t="s">
        <v>67</v>
      </c>
      <c r="E25" s="30"/>
      <c r="F25" s="30" t="s">
        <v>68</v>
      </c>
      <c r="G25" s="28"/>
      <c r="H25" s="3"/>
      <c r="I25" s="4">
        <f t="shared" si="1"/>
        <v>0</v>
      </c>
    </row>
    <row r="26" spans="1:11" ht="12" customHeight="1" x14ac:dyDescent="0.3">
      <c r="A26" s="25" t="s">
        <v>56</v>
      </c>
      <c r="B26" s="23" t="s">
        <v>57</v>
      </c>
      <c r="C26" s="26">
        <v>4</v>
      </c>
      <c r="D26" s="31" t="s">
        <v>76</v>
      </c>
      <c r="E26" s="30" t="s">
        <v>57</v>
      </c>
      <c r="F26" s="32">
        <v>3</v>
      </c>
      <c r="G26" s="33"/>
      <c r="H26" s="3"/>
      <c r="I26" s="4">
        <f t="shared" si="1"/>
        <v>0</v>
      </c>
      <c r="J26"/>
    </row>
    <row r="27" spans="1:11" ht="12" customHeight="1" x14ac:dyDescent="0.2">
      <c r="A27" s="19" t="s">
        <v>58</v>
      </c>
      <c r="B27" s="23">
        <v>2</v>
      </c>
      <c r="C27" s="26">
        <f t="shared" si="0"/>
        <v>8</v>
      </c>
      <c r="D27" s="34"/>
      <c r="E27" s="3"/>
      <c r="F27" s="26">
        <f t="shared" ref="F27:F29" si="2">E27*B$4</f>
        <v>0</v>
      </c>
      <c r="G27" s="28"/>
      <c r="H27" s="3"/>
      <c r="I27" s="4">
        <f t="shared" si="1"/>
        <v>0</v>
      </c>
    </row>
    <row r="28" spans="1:11" ht="12" customHeight="1" x14ac:dyDescent="0.2">
      <c r="A28" s="25" t="s">
        <v>59</v>
      </c>
      <c r="B28" s="23">
        <v>2</v>
      </c>
      <c r="C28" s="26">
        <f t="shared" si="0"/>
        <v>8</v>
      </c>
      <c r="D28" s="34"/>
      <c r="E28" s="3"/>
      <c r="F28" s="26">
        <f t="shared" si="2"/>
        <v>0</v>
      </c>
      <c r="G28" s="28"/>
      <c r="H28" s="3"/>
      <c r="I28" s="4">
        <f t="shared" si="1"/>
        <v>0</v>
      </c>
    </row>
    <row r="29" spans="1:11" ht="12" customHeight="1" x14ac:dyDescent="0.2">
      <c r="A29" s="25" t="s">
        <v>60</v>
      </c>
      <c r="B29" s="23">
        <v>1</v>
      </c>
      <c r="C29" s="26">
        <f t="shared" si="0"/>
        <v>4</v>
      </c>
      <c r="D29" s="34"/>
      <c r="E29" s="3"/>
      <c r="F29" s="26">
        <f t="shared" si="2"/>
        <v>0</v>
      </c>
      <c r="G29" s="28"/>
      <c r="H29" s="3"/>
      <c r="I29" s="4">
        <f t="shared" si="1"/>
        <v>0</v>
      </c>
    </row>
    <row r="30" spans="1:11" ht="12" customHeight="1" x14ac:dyDescent="0.2">
      <c r="A30" s="56" t="s">
        <v>21</v>
      </c>
      <c r="B30" s="57"/>
      <c r="C30" s="58"/>
      <c r="D30" s="49" t="s">
        <v>22</v>
      </c>
      <c r="E30" s="59"/>
      <c r="F30" s="49" t="s">
        <v>23</v>
      </c>
      <c r="G30" s="50"/>
      <c r="H30" s="50"/>
      <c r="I30" s="50"/>
    </row>
    <row r="31" spans="1:11" ht="12" customHeight="1" x14ac:dyDescent="0.3">
      <c r="A31" s="41" t="s">
        <v>85</v>
      </c>
      <c r="B31" s="55"/>
      <c r="C31" s="42"/>
      <c r="D31" s="66" t="s">
        <v>86</v>
      </c>
      <c r="E31" s="67"/>
      <c r="F31" s="60"/>
      <c r="G31" s="61"/>
      <c r="H31" s="61"/>
      <c r="I31" s="62"/>
      <c r="K31"/>
    </row>
    <row r="32" spans="1:11" ht="12" customHeight="1" x14ac:dyDescent="0.2">
      <c r="A32" s="41"/>
      <c r="B32" s="55"/>
      <c r="C32" s="42"/>
      <c r="D32" s="66"/>
      <c r="E32" s="67"/>
      <c r="F32" s="63"/>
      <c r="G32" s="64"/>
      <c r="H32" s="64"/>
      <c r="I32" s="65"/>
    </row>
    <row r="33" spans="1:9" ht="12" customHeight="1" x14ac:dyDescent="0.2">
      <c r="A33" s="41"/>
      <c r="B33" s="55"/>
      <c r="C33" s="42"/>
      <c r="D33" s="72"/>
      <c r="E33" s="73"/>
      <c r="F33" s="63"/>
      <c r="G33" s="64"/>
      <c r="H33" s="64"/>
      <c r="I33" s="65"/>
    </row>
    <row r="34" spans="1:9" ht="12" customHeight="1" x14ac:dyDescent="0.2">
      <c r="A34" s="41"/>
      <c r="B34" s="55"/>
      <c r="C34" s="42"/>
      <c r="D34" s="72"/>
      <c r="E34" s="73"/>
      <c r="F34" s="63"/>
      <c r="G34" s="64"/>
      <c r="H34" s="64"/>
      <c r="I34" s="65"/>
    </row>
    <row r="35" spans="1:9" ht="12" customHeight="1" x14ac:dyDescent="0.2">
      <c r="A35" s="16" t="s">
        <v>24</v>
      </c>
      <c r="B35" s="49" t="s">
        <v>25</v>
      </c>
      <c r="C35" s="59"/>
      <c r="D35" s="49" t="s">
        <v>26</v>
      </c>
      <c r="E35" s="59"/>
      <c r="F35" s="49" t="s">
        <v>27</v>
      </c>
      <c r="G35" s="50"/>
      <c r="H35" s="50"/>
      <c r="I35" s="50"/>
    </row>
    <row r="36" spans="1:9" ht="12" customHeight="1" x14ac:dyDescent="0.2">
      <c r="A36" s="1" t="s">
        <v>28</v>
      </c>
      <c r="B36" s="41" t="s">
        <v>63</v>
      </c>
      <c r="C36" s="42"/>
      <c r="D36" s="41"/>
      <c r="E36" s="42"/>
      <c r="F36" s="45" t="s">
        <v>47</v>
      </c>
      <c r="G36" s="37"/>
      <c r="H36" s="53"/>
      <c r="I36" s="54"/>
    </row>
    <row r="37" spans="1:9" ht="12" customHeight="1" x14ac:dyDescent="0.2">
      <c r="A37" s="1" t="s">
        <v>29</v>
      </c>
      <c r="B37" s="41" t="s">
        <v>64</v>
      </c>
      <c r="C37" s="42"/>
      <c r="D37" s="41"/>
      <c r="E37" s="42"/>
      <c r="F37" s="46"/>
      <c r="G37" s="38"/>
      <c r="H37" s="38"/>
      <c r="I37" s="48"/>
    </row>
    <row r="38" spans="1:9" ht="12" customHeight="1" x14ac:dyDescent="0.2">
      <c r="A38" s="1" t="s">
        <v>30</v>
      </c>
      <c r="B38" s="41" t="s">
        <v>65</v>
      </c>
      <c r="C38" s="42"/>
      <c r="D38" s="41"/>
      <c r="E38" s="42"/>
      <c r="F38" s="43" t="s">
        <v>31</v>
      </c>
      <c r="G38" s="36"/>
      <c r="H38" s="51" t="s">
        <v>32</v>
      </c>
      <c r="I38" s="52"/>
    </row>
    <row r="39" spans="1:9" ht="12" customHeight="1" x14ac:dyDescent="0.2">
      <c r="A39" s="1" t="s">
        <v>33</v>
      </c>
      <c r="B39" s="41" t="s">
        <v>66</v>
      </c>
      <c r="C39" s="42"/>
      <c r="D39" s="41"/>
      <c r="E39" s="42"/>
      <c r="H39" s="37"/>
      <c r="I39" s="47"/>
    </row>
    <row r="40" spans="1:9" ht="12" customHeight="1" x14ac:dyDescent="0.2">
      <c r="A40" s="1" t="s">
        <v>34</v>
      </c>
      <c r="B40" s="41" t="s">
        <v>63</v>
      </c>
      <c r="C40" s="42"/>
      <c r="D40" s="41"/>
      <c r="E40" s="42"/>
      <c r="H40" s="38"/>
      <c r="I40" s="48"/>
    </row>
    <row r="41" spans="1:9" ht="12" customHeight="1" x14ac:dyDescent="0.2">
      <c r="A41" s="1" t="s">
        <v>35</v>
      </c>
      <c r="B41" s="41" t="s">
        <v>64</v>
      </c>
      <c r="C41" s="42"/>
      <c r="D41" s="41"/>
      <c r="E41" s="42"/>
      <c r="F41" s="43" t="s">
        <v>36</v>
      </c>
      <c r="G41" s="36"/>
      <c r="H41" s="36" t="s">
        <v>37</v>
      </c>
      <c r="I41" s="44"/>
    </row>
    <row r="42" spans="1:9" ht="12" customHeight="1" x14ac:dyDescent="0.2">
      <c r="A42" s="1" t="s">
        <v>38</v>
      </c>
      <c r="B42" s="41" t="s">
        <v>65</v>
      </c>
      <c r="C42" s="42"/>
      <c r="D42" s="41"/>
      <c r="E42" s="42"/>
      <c r="F42" s="37"/>
      <c r="G42" s="37"/>
      <c r="H42" s="37"/>
      <c r="I42" s="37"/>
    </row>
    <row r="43" spans="1:9" ht="12" customHeight="1" x14ac:dyDescent="0.2">
      <c r="A43" s="39"/>
      <c r="B43" s="39"/>
      <c r="E43" s="20"/>
      <c r="F43" s="38"/>
      <c r="G43" s="38"/>
      <c r="H43" s="38"/>
      <c r="I43" s="38"/>
    </row>
    <row r="44" spans="1:9" ht="12" customHeight="1" x14ac:dyDescent="0.2">
      <c r="A44" s="40"/>
      <c r="B44" s="40"/>
      <c r="E44" s="21"/>
      <c r="F44" s="36" t="s">
        <v>39</v>
      </c>
      <c r="G44" s="36"/>
      <c r="H44" s="36" t="s">
        <v>40</v>
      </c>
      <c r="I44" s="36"/>
    </row>
    <row r="45" spans="1:9" ht="12" customHeight="1" x14ac:dyDescent="0.2">
      <c r="A45" s="90" t="s">
        <v>41</v>
      </c>
      <c r="B45" s="90"/>
    </row>
  </sheetData>
  <mergeCells count="62">
    <mergeCell ref="D2:E2"/>
    <mergeCell ref="G2:I2"/>
    <mergeCell ref="A1:H1"/>
    <mergeCell ref="A45:B45"/>
    <mergeCell ref="G4:I4"/>
    <mergeCell ref="D4:E4"/>
    <mergeCell ref="D30:E30"/>
    <mergeCell ref="A21:I21"/>
    <mergeCell ref="A6:I6"/>
    <mergeCell ref="F30:I30"/>
    <mergeCell ref="B5:I5"/>
    <mergeCell ref="G14:H14"/>
    <mergeCell ref="G15:H15"/>
    <mergeCell ref="G8:H8"/>
    <mergeCell ref="G7:H7"/>
    <mergeCell ref="B35:C35"/>
    <mergeCell ref="A30:C30"/>
    <mergeCell ref="D35:E35"/>
    <mergeCell ref="F31:I34"/>
    <mergeCell ref="D31:E31"/>
    <mergeCell ref="D3:E3"/>
    <mergeCell ref="G3:I3"/>
    <mergeCell ref="D33:E33"/>
    <mergeCell ref="D34:E34"/>
    <mergeCell ref="G10:H10"/>
    <mergeCell ref="G9:H9"/>
    <mergeCell ref="G11:H11"/>
    <mergeCell ref="G12:H12"/>
    <mergeCell ref="G13:H13"/>
    <mergeCell ref="D32:E32"/>
    <mergeCell ref="F17:I20"/>
    <mergeCell ref="D39:E39"/>
    <mergeCell ref="A31:C31"/>
    <mergeCell ref="A32:C32"/>
    <mergeCell ref="A34:C34"/>
    <mergeCell ref="A33:C33"/>
    <mergeCell ref="F36:G37"/>
    <mergeCell ref="H39:I40"/>
    <mergeCell ref="B42:C42"/>
    <mergeCell ref="F35:I35"/>
    <mergeCell ref="B37:C37"/>
    <mergeCell ref="B38:C38"/>
    <mergeCell ref="B39:C39"/>
    <mergeCell ref="B40:C40"/>
    <mergeCell ref="B36:C36"/>
    <mergeCell ref="F38:G38"/>
    <mergeCell ref="H38:I38"/>
    <mergeCell ref="H36:I37"/>
    <mergeCell ref="B41:C41"/>
    <mergeCell ref="D36:E36"/>
    <mergeCell ref="D37:E37"/>
    <mergeCell ref="D38:E38"/>
    <mergeCell ref="D40:E40"/>
    <mergeCell ref="D41:E41"/>
    <mergeCell ref="D42:E42"/>
    <mergeCell ref="F41:G41"/>
    <mergeCell ref="H41:I41"/>
    <mergeCell ref="F44:G44"/>
    <mergeCell ref="H44:I44"/>
    <mergeCell ref="F42:G43"/>
    <mergeCell ref="H42:I43"/>
    <mergeCell ref="A43:B44"/>
  </mergeCells>
  <printOptions horizontalCentered="1" verticalCentered="1"/>
  <pageMargins left="0.55000000000000004" right="0.55000000000000004" top="0.6100000000000001" bottom="0.6100000000000001" header="0.5" footer="0.5"/>
  <pageSetup scale="82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501C-CA8D-43D6-A319-B3467A27C805}">
  <dimension ref="A1:D4"/>
  <sheetViews>
    <sheetView workbookViewId="0">
      <selection activeCell="B3" sqref="B3"/>
    </sheetView>
  </sheetViews>
  <sheetFormatPr baseColWidth="10" defaultRowHeight="15.6" x14ac:dyDescent="0.3"/>
  <sheetData>
    <row r="1" spans="1:4" x14ac:dyDescent="0.3">
      <c r="A1">
        <v>600</v>
      </c>
      <c r="D1">
        <f>120*5</f>
        <v>600</v>
      </c>
    </row>
    <row r="2" spans="1:4" x14ac:dyDescent="0.3">
      <c r="A2">
        <v>1000</v>
      </c>
      <c r="B2">
        <v>0.5</v>
      </c>
    </row>
    <row r="4" spans="1:4" x14ac:dyDescent="0.3">
      <c r="A4">
        <f>A1*B2/A2</f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2026-04-30T20:52:55Z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